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лист" sheetId="7" r:id="rId1"/>
  </sheets>
  <definedNames>
    <definedName name="_xlnm.Print_Area" localSheetId="0">лист!$A$1:$F$45</definedName>
  </definedNames>
  <calcPr calcId="124519" iterate="1"/>
</workbook>
</file>

<file path=xl/calcChain.xml><?xml version="1.0" encoding="utf-8"?>
<calcChain xmlns="http://schemas.openxmlformats.org/spreadsheetml/2006/main">
  <c r="D28" i="7"/>
  <c r="D16"/>
  <c r="D13"/>
  <c r="F23" l="1"/>
  <c r="F24"/>
  <c r="F25"/>
  <c r="F26"/>
  <c r="F27"/>
  <c r="F28"/>
  <c r="F30"/>
  <c r="F31"/>
  <c r="F32"/>
  <c r="F33"/>
  <c r="F34"/>
  <c r="F35"/>
  <c r="F36"/>
  <c r="F37"/>
  <c r="F38"/>
  <c r="F41"/>
  <c r="F43"/>
  <c r="F44"/>
  <c r="F8"/>
  <c r="F9"/>
  <c r="F10"/>
  <c r="F11"/>
  <c r="F12"/>
  <c r="F13"/>
  <c r="F14"/>
  <c r="F15"/>
  <c r="F16"/>
  <c r="F17"/>
  <c r="F18"/>
  <c r="D40"/>
  <c r="C40"/>
  <c r="D21"/>
  <c r="C21"/>
  <c r="F40" l="1"/>
  <c r="F21"/>
  <c r="C5"/>
  <c r="C39" s="1"/>
  <c r="C45" l="1"/>
  <c r="D5" l="1"/>
  <c r="D39" s="1"/>
  <c r="F39" s="1"/>
  <c r="D45" l="1"/>
  <c r="F45" s="1"/>
  <c r="E8" l="1"/>
  <c r="F6" l="1"/>
  <c r="F7"/>
  <c r="E6"/>
  <c r="E7"/>
  <c r="E9"/>
  <c r="E10"/>
  <c r="E11"/>
  <c r="E12"/>
  <c r="E13"/>
  <c r="E14"/>
  <c r="E15"/>
  <c r="E16"/>
  <c r="E17"/>
  <c r="E18"/>
  <c r="E19"/>
  <c r="E20"/>
  <c r="E22"/>
  <c r="E23"/>
  <c r="E24"/>
  <c r="E25"/>
  <c r="E26"/>
  <c r="E27"/>
  <c r="E28"/>
  <c r="E29"/>
  <c r="E30"/>
  <c r="E31"/>
  <c r="E32"/>
  <c r="E33"/>
  <c r="E34"/>
  <c r="E35"/>
  <c r="E36"/>
  <c r="E37"/>
  <c r="E38"/>
  <c r="E41"/>
  <c r="E42"/>
  <c r="E43"/>
  <c r="E44"/>
  <c r="E21" l="1"/>
  <c r="E40"/>
  <c r="E5"/>
  <c r="F5"/>
  <c r="E39" l="1"/>
  <c r="E45" l="1"/>
</calcChain>
</file>

<file path=xl/sharedStrings.xml><?xml version="1.0" encoding="utf-8"?>
<sst xmlns="http://schemas.openxmlformats.org/spreadsheetml/2006/main" count="58" uniqueCount="54">
  <si>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</si>
  <si>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</si>
  <si>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</si>
  <si>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</si>
  <si>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</si>
  <si>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</si>
  <si>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</si>
  <si>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</si>
  <si>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</si>
  <si>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</si>
  <si>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</si>
  <si>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</si>
  <si>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</si>
  <si>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</si>
  <si>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</si>
  <si>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</si>
  <si>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</si>
  <si>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</si>
  <si>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</si>
  <si>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</si>
  <si>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</si>
  <si>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</si>
  <si>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</si>
  <si>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</si>
  <si>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</si>
  <si>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</si>
  <si>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</si>
  <si>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</si>
  <si>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</si>
  <si>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</si>
  <si>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</si>
  <si>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</si>
  <si>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</si>
  <si>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</si>
  <si>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</si>
  <si>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</si>
  <si>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</si>
  <si>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</si>
  <si>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</si>
  <si>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</si>
  <si>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</si>
  <si>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</si>
  <si>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</si>
  <si>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</si>
  <si>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</si>
  <si>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Задолженность и перерасчеты по отмененным налогам, сборам и иным обязательным платежам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</si>
  <si>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</si>
  <si>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</si>
  <si>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</si>
  <si>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Поступило за               январь                       2022 года</t>
  </si>
  <si>
    <t>Приложение 2</t>
  </si>
  <si>
    <t xml:space="preserve">Сравнительный анализ поступления доходов в бюджет города Ставрополя за январь  2022-2023 гг.                                                                                                                                 </t>
  </si>
  <si>
    <t>Поступило за               январь                       2023 года</t>
  </si>
  <si>
    <t>-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</si>
</sst>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14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3" fontId="5" fillId="0" borderId="1" xfId="0" applyNumberFormat="1" applyFont="1" applyFill="1" applyBorder="1"/>
    <xf numFmtId="164" fontId="5" fillId="0" borderId="13" xfId="0" applyNumberFormat="1" applyFont="1" applyFill="1" applyBorder="1"/>
    <xf numFmtId="3" fontId="6" fillId="2" borderId="2" xfId="0" applyNumberFormat="1" applyFont="1" applyFill="1" applyBorder="1"/>
    <xf numFmtId="3" fontId="6" fillId="0" borderId="1" xfId="0" applyNumberFormat="1" applyFont="1" applyFill="1" applyBorder="1"/>
    <xf numFmtId="164" fontId="6" fillId="0" borderId="13" xfId="0" applyNumberFormat="1" applyFont="1" applyFill="1" applyBorder="1"/>
    <xf numFmtId="3" fontId="6" fillId="0" borderId="2" xfId="0" applyNumberFormat="1" applyFont="1" applyFill="1" applyBorder="1"/>
    <xf numFmtId="3" fontId="7" fillId="2" borderId="2" xfId="0" applyNumberFormat="1" applyFont="1" applyFill="1" applyBorder="1"/>
    <xf numFmtId="3" fontId="7" fillId="0" borderId="1" xfId="0" applyNumberFormat="1" applyFont="1" applyFill="1" applyBorder="1"/>
    <xf numFmtId="3" fontId="7" fillId="0" borderId="2" xfId="0" applyNumberFormat="1" applyFont="1" applyFill="1" applyBorder="1"/>
    <xf numFmtId="3" fontId="5" fillId="0" borderId="2" xfId="0" applyNumberFormat="1" applyFont="1" applyFill="1" applyBorder="1"/>
    <xf numFmtId="3" fontId="6" fillId="0" borderId="14" xfId="0" applyNumberFormat="1" applyFont="1" applyFill="1" applyBorder="1"/>
    <xf numFmtId="3" fontId="5" fillId="0" borderId="4" xfId="0" applyNumberFormat="1" applyFont="1" applyFill="1" applyBorder="1"/>
    <xf numFmtId="3" fontId="5" fillId="0" borderId="5" xfId="0" applyNumberFormat="1" applyFont="1" applyFill="1" applyBorder="1"/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Fill="1"/>
    <xf numFmtId="0" fontId="1" fillId="0" borderId="0" xfId="0" applyFont="1" applyFill="1" applyAlignment="1">
      <alignment wrapText="1"/>
    </xf>
    <xf numFmtId="0" fontId="4" fillId="0" borderId="0" xfId="0" applyFont="1" applyFill="1"/>
    <xf numFmtId="0" fontId="3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6" fillId="0" borderId="16" xfId="0" applyNumberFormat="1" applyFont="1" applyFill="1" applyBorder="1"/>
    <xf numFmtId="164" fontId="6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/>
    <xf numFmtId="164" fontId="7" fillId="0" borderId="13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1" fillId="0" borderId="15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7"/>
  <sheetViews>
    <sheetView tabSelected="1" view="pageBreakPreview" zoomScale="60" workbookViewId="0">
      <selection activeCell="B44" sqref="A6:B44"/>
    </sheetView>
  </sheetViews>
  <sheetFormatPr defaultColWidth="9.140625" defaultRowHeight="12.75"/>
  <cols>
    <col min="1" max="1" width="4.42578125" style="7" customWidth="1"/>
    <col min="2" max="2" width="83.42578125" style="5" customWidth="1"/>
    <col min="3" max="3" width="12.42578125" style="8" customWidth="1"/>
    <col min="4" max="4" width="12.140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5.75">
      <c r="B1" s="37"/>
      <c r="E1" s="46" t="s">
        <v>50</v>
      </c>
      <c r="F1" s="46"/>
    </row>
    <row r="2" spans="1:221" ht="16.5" customHeight="1">
      <c r="A2" s="49" t="s">
        <v>51</v>
      </c>
      <c r="B2" s="50"/>
      <c r="C2" s="50"/>
      <c r="D2" s="50"/>
      <c r="E2" s="50"/>
      <c r="F2" s="50"/>
    </row>
    <row r="3" spans="1:221" ht="16.149999999999999" customHeight="1" thickBot="1">
      <c r="E3" s="66" t="s">
        <v>41</v>
      </c>
      <c r="F3" s="66"/>
    </row>
    <row r="4" spans="1:221" ht="53.25" customHeight="1">
      <c r="A4" s="35" t="s">
        <v>33</v>
      </c>
      <c r="B4" s="21" t="s">
        <v>34</v>
      </c>
      <c r="C4" s="12" t="s">
        <v>49</v>
      </c>
      <c r="D4" s="12" t="s">
        <v>52</v>
      </c>
      <c r="E4" s="13" t="s">
        <v>12</v>
      </c>
      <c r="F4" s="20" t="s">
        <v>32</v>
      </c>
    </row>
    <row r="5" spans="1:221" s="3" customFormat="1" ht="17.45" customHeight="1">
      <c r="A5" s="16"/>
      <c r="B5" s="10" t="s">
        <v>7</v>
      </c>
      <c r="C5" s="22">
        <f>C6+C7+C8+C9+C10+C11+C12+C13+C16+C20</f>
        <v>205690</v>
      </c>
      <c r="D5" s="22">
        <f>D6+D7+D8+D9+D10+D11+D12+D13+D16+D20</f>
        <v>147870</v>
      </c>
      <c r="E5" s="22">
        <f>D5-C5</f>
        <v>-57820</v>
      </c>
      <c r="F5" s="23">
        <f>D5/C5*100</f>
        <v>71.889736982838244</v>
      </c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</row>
    <row r="6" spans="1:221" ht="15.75">
      <c r="A6" s="14">
        <v>1</v>
      </c>
      <c r="B6" s="1" t="s">
        <v>0</v>
      </c>
      <c r="C6" s="27">
        <v>139232</v>
      </c>
      <c r="D6" s="24">
        <v>129585</v>
      </c>
      <c r="E6" s="25">
        <f t="shared" ref="E6:E45" si="0">D6-C6</f>
        <v>-9647</v>
      </c>
      <c r="F6" s="26">
        <f t="shared" ref="F6:F45" si="1">D6/C6*100</f>
        <v>93.071276717995872</v>
      </c>
    </row>
    <row r="7" spans="1:221" ht="15.75">
      <c r="A7" s="14">
        <v>2</v>
      </c>
      <c r="B7" s="1" t="s">
        <v>25</v>
      </c>
      <c r="C7" s="27">
        <v>2445</v>
      </c>
      <c r="D7" s="27">
        <v>1132</v>
      </c>
      <c r="E7" s="25">
        <f t="shared" si="0"/>
        <v>-1313</v>
      </c>
      <c r="F7" s="26">
        <f t="shared" si="1"/>
        <v>46.298568507157462</v>
      </c>
    </row>
    <row r="8" spans="1:221" ht="15.75">
      <c r="A8" s="14">
        <v>3</v>
      </c>
      <c r="B8" s="1" t="s">
        <v>47</v>
      </c>
      <c r="C8" s="27">
        <v>17687</v>
      </c>
      <c r="D8" s="27">
        <v>11344</v>
      </c>
      <c r="E8" s="25">
        <f t="shared" si="0"/>
        <v>-6343</v>
      </c>
      <c r="F8" s="26">
        <f t="shared" si="1"/>
        <v>64.137502120201276</v>
      </c>
    </row>
    <row r="9" spans="1:221" ht="15.75">
      <c r="A9" s="40">
        <v>4</v>
      </c>
      <c r="B9" s="1" t="s">
        <v>5</v>
      </c>
      <c r="C9" s="27">
        <v>-287</v>
      </c>
      <c r="D9" s="27">
        <v>-6351</v>
      </c>
      <c r="E9" s="25">
        <f t="shared" si="0"/>
        <v>-6064</v>
      </c>
      <c r="F9" s="26">
        <f t="shared" si="1"/>
        <v>2212.8919860627179</v>
      </c>
    </row>
    <row r="10" spans="1:221" ht="15.75">
      <c r="A10" s="40">
        <v>5</v>
      </c>
      <c r="B10" s="1" t="s">
        <v>6</v>
      </c>
      <c r="C10" s="27">
        <v>70</v>
      </c>
      <c r="D10" s="27">
        <v>35</v>
      </c>
      <c r="E10" s="25">
        <f t="shared" si="0"/>
        <v>-35</v>
      </c>
      <c r="F10" s="26">
        <f t="shared" si="1"/>
        <v>50</v>
      </c>
    </row>
    <row r="11" spans="1:221" ht="15.75">
      <c r="A11" s="40">
        <v>6</v>
      </c>
      <c r="B11" s="1" t="s">
        <v>18</v>
      </c>
      <c r="C11" s="27">
        <v>5853</v>
      </c>
      <c r="D11" s="24">
        <v>-11769</v>
      </c>
      <c r="E11" s="25">
        <f t="shared" si="0"/>
        <v>-17622</v>
      </c>
      <c r="F11" s="26">
        <f t="shared" si="1"/>
        <v>-201.0763710917478</v>
      </c>
    </row>
    <row r="12" spans="1:221" ht="15.75">
      <c r="A12" s="40">
        <v>7</v>
      </c>
      <c r="B12" s="1" t="s">
        <v>1</v>
      </c>
      <c r="C12" s="27">
        <v>19318</v>
      </c>
      <c r="D12" s="27">
        <v>13064</v>
      </c>
      <c r="E12" s="25">
        <f t="shared" si="0"/>
        <v>-6254</v>
      </c>
      <c r="F12" s="26">
        <f t="shared" si="1"/>
        <v>67.62604824515995</v>
      </c>
    </row>
    <row r="13" spans="1:221" ht="15.75">
      <c r="A13" s="57">
        <v>8</v>
      </c>
      <c r="B13" s="1" t="s">
        <v>16</v>
      </c>
      <c r="C13" s="24">
        <v>15576</v>
      </c>
      <c r="D13" s="24">
        <f>D14+D15</f>
        <v>5699</v>
      </c>
      <c r="E13" s="25">
        <f t="shared" si="0"/>
        <v>-9877</v>
      </c>
      <c r="F13" s="26">
        <f t="shared" si="1"/>
        <v>36.588341037493585</v>
      </c>
    </row>
    <row r="14" spans="1:221" s="39" customFormat="1" ht="15.75">
      <c r="A14" s="60"/>
      <c r="B14" s="18" t="s">
        <v>28</v>
      </c>
      <c r="C14" s="30">
        <v>11945</v>
      </c>
      <c r="D14" s="28">
        <v>1843</v>
      </c>
      <c r="E14" s="29">
        <f t="shared" si="0"/>
        <v>-10102</v>
      </c>
      <c r="F14" s="44">
        <f t="shared" si="1"/>
        <v>15.42904981163667</v>
      </c>
    </row>
    <row r="15" spans="1:221" s="39" customFormat="1" ht="15.75">
      <c r="A15" s="61"/>
      <c r="B15" s="18" t="s">
        <v>27</v>
      </c>
      <c r="C15" s="30">
        <v>3631</v>
      </c>
      <c r="D15" s="28">
        <v>3856</v>
      </c>
      <c r="E15" s="29">
        <f t="shared" si="0"/>
        <v>225</v>
      </c>
      <c r="F15" s="44">
        <f t="shared" si="1"/>
        <v>106.19664004406499</v>
      </c>
    </row>
    <row r="16" spans="1:221" ht="15.75">
      <c r="A16" s="57">
        <v>9</v>
      </c>
      <c r="B16" s="1" t="s">
        <v>17</v>
      </c>
      <c r="C16" s="27">
        <v>5796</v>
      </c>
      <c r="D16" s="27">
        <f>D17+D18+D19</f>
        <v>5131</v>
      </c>
      <c r="E16" s="25">
        <f t="shared" si="0"/>
        <v>-665</v>
      </c>
      <c r="F16" s="26">
        <f t="shared" si="1"/>
        <v>88.526570048309182</v>
      </c>
    </row>
    <row r="17" spans="1:221" s="38" customFormat="1" ht="15.75">
      <c r="A17" s="58"/>
      <c r="B17" s="18" t="s">
        <v>22</v>
      </c>
      <c r="C17" s="30">
        <v>5791</v>
      </c>
      <c r="D17" s="30">
        <v>5131</v>
      </c>
      <c r="E17" s="29">
        <f t="shared" si="0"/>
        <v>-660</v>
      </c>
      <c r="F17" s="44">
        <f t="shared" si="1"/>
        <v>88.603004662407187</v>
      </c>
    </row>
    <row r="18" spans="1:221" s="38" customFormat="1" ht="15.75">
      <c r="A18" s="58"/>
      <c r="B18" s="18" t="s">
        <v>23</v>
      </c>
      <c r="C18" s="30">
        <v>5</v>
      </c>
      <c r="D18" s="30">
        <v>0</v>
      </c>
      <c r="E18" s="29">
        <f t="shared" si="0"/>
        <v>-5</v>
      </c>
      <c r="F18" s="44">
        <f t="shared" si="1"/>
        <v>0</v>
      </c>
    </row>
    <row r="19" spans="1:221" s="38" customFormat="1" ht="15.75">
      <c r="A19" s="61"/>
      <c r="B19" s="18" t="s">
        <v>39</v>
      </c>
      <c r="C19" s="30">
        <v>0</v>
      </c>
      <c r="D19" s="30">
        <v>0</v>
      </c>
      <c r="E19" s="29">
        <f t="shared" si="0"/>
        <v>0</v>
      </c>
      <c r="F19" s="45" t="s">
        <v>53</v>
      </c>
    </row>
    <row r="20" spans="1:221" ht="15.75">
      <c r="A20" s="40">
        <v>10</v>
      </c>
      <c r="B20" s="1" t="s">
        <v>45</v>
      </c>
      <c r="C20" s="27">
        <v>0</v>
      </c>
      <c r="D20" s="27">
        <v>0</v>
      </c>
      <c r="E20" s="25">
        <f t="shared" si="0"/>
        <v>0</v>
      </c>
      <c r="F20" s="43" t="s">
        <v>53</v>
      </c>
    </row>
    <row r="21" spans="1:221" s="3" customFormat="1" ht="15.75">
      <c r="A21" s="17"/>
      <c r="B21" s="6" t="s">
        <v>8</v>
      </c>
      <c r="C21" s="31">
        <f>C22+C23+C24+C25+C26+C28+C31+C32+C33+C34+C35+C36+C38</f>
        <v>38895</v>
      </c>
      <c r="D21" s="31">
        <f t="shared" ref="D21:E21" si="2">D22+D23+D24+D25+D26+D28+D31+D32+D33+D34+D35+D36+D38</f>
        <v>39726</v>
      </c>
      <c r="E21" s="31">
        <f t="shared" si="2"/>
        <v>831</v>
      </c>
      <c r="F21" s="26">
        <f t="shared" si="1"/>
        <v>102.1365214037794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</row>
    <row r="22" spans="1:221" ht="26.25">
      <c r="A22" s="40">
        <v>11</v>
      </c>
      <c r="B22" s="1" t="s">
        <v>10</v>
      </c>
      <c r="C22" s="27">
        <v>0</v>
      </c>
      <c r="D22" s="27">
        <v>0</v>
      </c>
      <c r="E22" s="25">
        <f t="shared" si="0"/>
        <v>0</v>
      </c>
      <c r="F22" s="43" t="s">
        <v>53</v>
      </c>
    </row>
    <row r="23" spans="1:221" ht="51.75">
      <c r="A23" s="40">
        <v>12</v>
      </c>
      <c r="B23" s="1" t="s">
        <v>29</v>
      </c>
      <c r="C23" s="27">
        <v>18386</v>
      </c>
      <c r="D23" s="27">
        <v>16939</v>
      </c>
      <c r="E23" s="25">
        <f t="shared" si="0"/>
        <v>-1447</v>
      </c>
      <c r="F23" s="26">
        <f t="shared" si="1"/>
        <v>92.129881431523984</v>
      </c>
    </row>
    <row r="24" spans="1:221" ht="38.25">
      <c r="A24" s="15" t="s">
        <v>46</v>
      </c>
      <c r="B24" s="2" t="s">
        <v>38</v>
      </c>
      <c r="C24" s="24">
        <v>-182</v>
      </c>
      <c r="D24" s="24">
        <v>76</v>
      </c>
      <c r="E24" s="25">
        <f t="shared" si="0"/>
        <v>258</v>
      </c>
      <c r="F24" s="26">
        <f t="shared" si="1"/>
        <v>-41.758241758241759</v>
      </c>
    </row>
    <row r="25" spans="1:221" ht="39">
      <c r="A25" s="41">
        <v>14</v>
      </c>
      <c r="B25" s="1" t="s">
        <v>30</v>
      </c>
      <c r="C25" s="27">
        <v>15940</v>
      </c>
      <c r="D25" s="27">
        <v>3357</v>
      </c>
      <c r="E25" s="25">
        <f t="shared" si="0"/>
        <v>-12583</v>
      </c>
      <c r="F25" s="26">
        <f t="shared" si="1"/>
        <v>21.060225846925974</v>
      </c>
    </row>
    <row r="26" spans="1:221" ht="26.25">
      <c r="A26" s="57">
        <v>16</v>
      </c>
      <c r="B26" s="1" t="s">
        <v>11</v>
      </c>
      <c r="C26" s="27">
        <v>98</v>
      </c>
      <c r="D26" s="27">
        <v>36</v>
      </c>
      <c r="E26" s="25">
        <f t="shared" si="0"/>
        <v>-62</v>
      </c>
      <c r="F26" s="26">
        <f t="shared" si="1"/>
        <v>36.734693877551024</v>
      </c>
    </row>
    <row r="27" spans="1:221" ht="15.75">
      <c r="A27" s="61"/>
      <c r="B27" s="19" t="s">
        <v>20</v>
      </c>
      <c r="C27" s="27"/>
      <c r="D27" s="27"/>
      <c r="E27" s="25">
        <f t="shared" si="0"/>
        <v>0</v>
      </c>
      <c r="F27" s="26" t="e">
        <f t="shared" si="1"/>
        <v>#DIV/0!</v>
      </c>
    </row>
    <row r="28" spans="1:221" ht="26.25">
      <c r="A28" s="57">
        <v>17</v>
      </c>
      <c r="B28" s="1" t="s">
        <v>42</v>
      </c>
      <c r="C28" s="27">
        <v>172</v>
      </c>
      <c r="D28" s="27">
        <f>D29+D30</f>
        <v>215</v>
      </c>
      <c r="E28" s="25">
        <f t="shared" si="0"/>
        <v>43</v>
      </c>
      <c r="F28" s="26">
        <f t="shared" si="1"/>
        <v>125</v>
      </c>
    </row>
    <row r="29" spans="1:221" s="38" customFormat="1" ht="24.75">
      <c r="A29" s="58"/>
      <c r="B29" s="18" t="s">
        <v>48</v>
      </c>
      <c r="C29" s="30">
        <v>0</v>
      </c>
      <c r="D29" s="30">
        <v>0</v>
      </c>
      <c r="E29" s="29">
        <f t="shared" si="0"/>
        <v>0</v>
      </c>
      <c r="F29" s="45" t="s">
        <v>53</v>
      </c>
    </row>
    <row r="30" spans="1:221" s="38" customFormat="1" ht="15.75">
      <c r="A30" s="59"/>
      <c r="B30" s="18" t="s">
        <v>21</v>
      </c>
      <c r="C30" s="30">
        <v>172</v>
      </c>
      <c r="D30" s="30">
        <v>215</v>
      </c>
      <c r="E30" s="29">
        <f t="shared" si="0"/>
        <v>43</v>
      </c>
      <c r="F30" s="44">
        <f t="shared" si="1"/>
        <v>125</v>
      </c>
    </row>
    <row r="31" spans="1:221" ht="15.75">
      <c r="A31" s="40">
        <v>18</v>
      </c>
      <c r="B31" s="1" t="s">
        <v>19</v>
      </c>
      <c r="C31" s="27">
        <v>18</v>
      </c>
      <c r="D31" s="27">
        <v>21</v>
      </c>
      <c r="E31" s="25">
        <f t="shared" si="0"/>
        <v>3</v>
      </c>
      <c r="F31" s="26">
        <f t="shared" si="1"/>
        <v>116.66666666666667</v>
      </c>
    </row>
    <row r="32" spans="1:221" ht="26.25">
      <c r="A32" s="40">
        <v>19</v>
      </c>
      <c r="B32" s="1" t="s">
        <v>15</v>
      </c>
      <c r="C32" s="24">
        <v>942</v>
      </c>
      <c r="D32" s="24">
        <v>555</v>
      </c>
      <c r="E32" s="25">
        <f t="shared" si="0"/>
        <v>-387</v>
      </c>
      <c r="F32" s="26">
        <f t="shared" si="1"/>
        <v>58.917197452229296</v>
      </c>
    </row>
    <row r="33" spans="1:221" ht="51.75">
      <c r="A33" s="40">
        <v>20</v>
      </c>
      <c r="B33" s="1" t="s">
        <v>26</v>
      </c>
      <c r="C33" s="27">
        <v>130</v>
      </c>
      <c r="D33" s="27">
        <v>7925</v>
      </c>
      <c r="E33" s="25">
        <f t="shared" si="0"/>
        <v>7795</v>
      </c>
      <c r="F33" s="26">
        <f t="shared" si="1"/>
        <v>6096.1538461538457</v>
      </c>
    </row>
    <row r="34" spans="1:221" ht="26.25">
      <c r="A34" s="40">
        <v>21</v>
      </c>
      <c r="B34" s="1" t="s">
        <v>35</v>
      </c>
      <c r="C34" s="27">
        <v>1188</v>
      </c>
      <c r="D34" s="27">
        <v>8198</v>
      </c>
      <c r="E34" s="25">
        <f t="shared" si="0"/>
        <v>7010</v>
      </c>
      <c r="F34" s="26">
        <f t="shared" si="1"/>
        <v>690.06734006734007</v>
      </c>
    </row>
    <row r="35" spans="1:221" ht="15.75">
      <c r="A35" s="40">
        <v>22</v>
      </c>
      <c r="B35" s="1" t="s">
        <v>2</v>
      </c>
      <c r="C35" s="27">
        <v>290</v>
      </c>
      <c r="D35" s="27">
        <v>170</v>
      </c>
      <c r="E35" s="25">
        <f t="shared" si="0"/>
        <v>-120</v>
      </c>
      <c r="F35" s="26">
        <f t="shared" si="1"/>
        <v>58.620689655172406</v>
      </c>
    </row>
    <row r="36" spans="1:221" ht="15.75">
      <c r="A36" s="57">
        <v>23</v>
      </c>
      <c r="B36" s="1" t="s">
        <v>40</v>
      </c>
      <c r="C36" s="27">
        <v>1705</v>
      </c>
      <c r="D36" s="27">
        <v>1837</v>
      </c>
      <c r="E36" s="25">
        <f t="shared" si="0"/>
        <v>132</v>
      </c>
      <c r="F36" s="26">
        <f t="shared" si="1"/>
        <v>107.74193548387096</v>
      </c>
    </row>
    <row r="37" spans="1:221" ht="15.75">
      <c r="A37" s="58"/>
      <c r="B37" s="18" t="s">
        <v>31</v>
      </c>
      <c r="C37" s="30"/>
      <c r="D37" s="30"/>
      <c r="E37" s="25">
        <f t="shared" si="0"/>
        <v>0</v>
      </c>
      <c r="F37" s="26" t="e">
        <f t="shared" si="1"/>
        <v>#DIV/0!</v>
      </c>
    </row>
    <row r="38" spans="1:221" ht="15.75">
      <c r="A38" s="40">
        <v>24</v>
      </c>
      <c r="B38" s="1" t="s">
        <v>3</v>
      </c>
      <c r="C38" s="27">
        <v>208</v>
      </c>
      <c r="D38" s="27">
        <v>397</v>
      </c>
      <c r="E38" s="25">
        <f t="shared" si="0"/>
        <v>189</v>
      </c>
      <c r="F38" s="26">
        <f t="shared" si="1"/>
        <v>190.86538461538461</v>
      </c>
    </row>
    <row r="39" spans="1:221" s="3" customFormat="1" ht="15.75">
      <c r="A39" s="62" t="s">
        <v>36</v>
      </c>
      <c r="B39" s="63"/>
      <c r="C39" s="31">
        <f>C5+C21</f>
        <v>244585</v>
      </c>
      <c r="D39" s="31">
        <f>D5+D21</f>
        <v>187596</v>
      </c>
      <c r="E39" s="22">
        <f t="shared" si="0"/>
        <v>-56989</v>
      </c>
      <c r="F39" s="26">
        <f t="shared" si="1"/>
        <v>76.69971584520718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 ht="15.75">
      <c r="A40" s="53">
        <v>25</v>
      </c>
      <c r="B40" s="11" t="s">
        <v>4</v>
      </c>
      <c r="C40" s="31">
        <f>C41+C42+C43+C44</f>
        <v>289627</v>
      </c>
      <c r="D40" s="31">
        <f>D41+D42+D43+D44</f>
        <v>321004</v>
      </c>
      <c r="E40" s="22">
        <f t="shared" si="0"/>
        <v>31377</v>
      </c>
      <c r="F40" s="26">
        <f t="shared" si="1"/>
        <v>110.83358940982713</v>
      </c>
    </row>
    <row r="41" spans="1:221" ht="26.25">
      <c r="A41" s="53"/>
      <c r="B41" s="1" t="s">
        <v>14</v>
      </c>
      <c r="C41" s="24">
        <v>362434</v>
      </c>
      <c r="D41" s="24">
        <v>417959</v>
      </c>
      <c r="E41" s="25">
        <f t="shared" si="0"/>
        <v>55525</v>
      </c>
      <c r="F41" s="26">
        <f t="shared" si="1"/>
        <v>115.3200306814482</v>
      </c>
    </row>
    <row r="42" spans="1:221" ht="15.75">
      <c r="A42" s="53"/>
      <c r="B42" s="4" t="s">
        <v>13</v>
      </c>
      <c r="C42" s="27">
        <v>0</v>
      </c>
      <c r="D42" s="27">
        <v>0</v>
      </c>
      <c r="E42" s="25">
        <f t="shared" si="0"/>
        <v>0</v>
      </c>
      <c r="F42" s="43" t="s">
        <v>53</v>
      </c>
    </row>
    <row r="43" spans="1:221" ht="26.25">
      <c r="A43" s="53"/>
      <c r="B43" s="4" t="s">
        <v>24</v>
      </c>
      <c r="C43" s="27">
        <v>1001</v>
      </c>
      <c r="D43" s="27">
        <v>3692</v>
      </c>
      <c r="E43" s="25">
        <f t="shared" si="0"/>
        <v>2691</v>
      </c>
      <c r="F43" s="26">
        <f t="shared" si="1"/>
        <v>368.83116883116884</v>
      </c>
    </row>
    <row r="44" spans="1:221" ht="15.75">
      <c r="A44" s="54"/>
      <c r="B44" s="1" t="s">
        <v>9</v>
      </c>
      <c r="C44" s="32">
        <v>-73808</v>
      </c>
      <c r="D44" s="32">
        <v>-100647</v>
      </c>
      <c r="E44" s="25">
        <f t="shared" si="0"/>
        <v>-26839</v>
      </c>
      <c r="F44" s="26">
        <f t="shared" si="1"/>
        <v>136.36326685454151</v>
      </c>
    </row>
    <row r="45" spans="1:221" s="9" customFormat="1" ht="20.45" customHeight="1" thickBot="1">
      <c r="A45" s="55" t="s">
        <v>37</v>
      </c>
      <c r="B45" s="56"/>
      <c r="C45" s="33">
        <f>C39+C40</f>
        <v>534212</v>
      </c>
      <c r="D45" s="33">
        <f>D39+D40</f>
        <v>508600</v>
      </c>
      <c r="E45" s="34">
        <f t="shared" si="0"/>
        <v>-25612</v>
      </c>
      <c r="F45" s="42">
        <f t="shared" si="1"/>
        <v>95.205648693777007</v>
      </c>
    </row>
    <row r="46" spans="1:221" ht="14.25" customHeight="1">
      <c r="A46" s="51"/>
      <c r="B46" s="52"/>
    </row>
    <row r="47" spans="1:221" ht="33.75" customHeight="1">
      <c r="A47" s="47" t="s">
        <v>43</v>
      </c>
      <c r="B47" s="48"/>
      <c r="C47" s="36"/>
      <c r="D47" s="36"/>
      <c r="E47" s="64" t="s">
        <v>44</v>
      </c>
      <c r="F47" s="65"/>
    </row>
  </sheetData>
  <mergeCells count="14">
    <mergeCell ref="E1:F1"/>
    <mergeCell ref="A47:B47"/>
    <mergeCell ref="A2:F2"/>
    <mergeCell ref="A46:B46"/>
    <mergeCell ref="A40:A44"/>
    <mergeCell ref="A45:B45"/>
    <mergeCell ref="A28:A30"/>
    <mergeCell ref="A13:A15"/>
    <mergeCell ref="A39:B39"/>
    <mergeCell ref="A26:A27"/>
    <mergeCell ref="A36:A37"/>
    <mergeCell ref="A16:A19"/>
    <mergeCell ref="E47:F47"/>
    <mergeCell ref="E3:F3"/>
  </mergeCells>
  <pageMargins left="0" right="0.19685039370078741" top="0.23622047244094491" bottom="0.23622047244094491" header="0.15748031496062992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KV.SERIKOVA</cp:lastModifiedBy>
  <cp:lastPrinted>2023-02-14T09:47:59Z</cp:lastPrinted>
  <dcterms:created xsi:type="dcterms:W3CDTF">2002-11-26T08:28:37Z</dcterms:created>
  <dcterms:modified xsi:type="dcterms:W3CDTF">2023-02-14T09:48:01Z</dcterms:modified>
</cp:coreProperties>
</file>